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Viesieji2\Desktop\Agnė 2025\8. Diagnostikos reagentų, laboratorinių ir serumų II (2024, atviras) Aušra\Viešinimui\S1-109_25 Bioeksma 46,47\"/>
    </mc:Choice>
  </mc:AlternateContent>
  <xr:revisionPtr revIDLastSave="0" documentId="13_ncr:1_{1B606659-3CBC-43B4-B32F-05370C1D9EB4}" xr6:coauthVersionLast="47" xr6:coauthVersionMax="47" xr10:uidLastSave="{00000000-0000-0000-0000-000000000000}"/>
  <bookViews>
    <workbookView xWindow="-120" yWindow="-120" windowWidth="29040" windowHeight="15840" tabRatio="642" activeTab="1" xr2:uid="{00000000-000D-0000-FFFF-FFFF00000000}"/>
  </bookViews>
  <sheets>
    <sheet name="Bendrieji reikalavimai" sheetId="1" r:id="rId1"/>
    <sheet name="43-61 PD patologija" sheetId="6" r:id="rId2"/>
  </sheets>
  <calcPr calcId="181029"/>
  <extLst>
    <ext xmlns:loext="http://schemas.libreoffice.org/" uri="{7626C862-2A13-11E5-B345-FEFF819CDC9F}">
      <loext:extCalcPr stringRefSyntax="ExcelA1"/>
    </ext>
  </extLst>
</workbook>
</file>

<file path=xl/calcChain.xml><?xml version="1.0" encoding="utf-8"?>
<calcChain xmlns="http://schemas.openxmlformats.org/spreadsheetml/2006/main">
  <c r="I8" i="6" l="1"/>
  <c r="J8" i="6" s="1"/>
  <c r="I9" i="6"/>
  <c r="J9" i="6" s="1"/>
</calcChain>
</file>

<file path=xl/sharedStrings.xml><?xml version="1.0" encoding="utf-8"?>
<sst xmlns="http://schemas.openxmlformats.org/spreadsheetml/2006/main" count="41" uniqueCount="40">
  <si>
    <t xml:space="preserve">TECHNINĖS SPECIFIKACIJOS </t>
  </si>
  <si>
    <t>BENDRIEJI REIKALAVIMAI</t>
  </si>
  <si>
    <t>1. Prekių kokybei:</t>
  </si>
  <si>
    <t>1.1. Prekės turi būti registruotos ir leidžiamos naudotis Lietuvos Respublikoje įstatymų nustatyta tvarka.</t>
  </si>
  <si>
    <t>1.2. Prekės turi būti pažymėtos CE ženklu. Kartu su pasiūlymu turi būti pateikti CE sertifikatai arba lygiaverčiai dokumentai, patvirtinantys, kad tiekėjo siūlomos prekės atitinka Medicinos priemonių reglamentui (2017/745/ES) ir In vitro diagnostikos medicinos priemonių reglamentui (2017/746/ES), nustatytus reikalavimus (pateikiamos skaitmeninės dokumento kopijos).</t>
  </si>
  <si>
    <t>1.3. Prekių kokybė turi atitikti galiojančius standartus, technines sąlygas ar kitus norminius aktus.</t>
  </si>
  <si>
    <t>1.5. Kartu su pasiūlymu turi būti pateikti detalūs prekių aprašymai (originalūs prekių katalogai, ar jų dalys ar kiti lygiaverčiai gamintojo parengti dokumentai, kuriose aprašomos siūlomos prekės), įrodantys, kad siūlomos prekės atitinka techninės specifikacijos reikalavimus (techniniuose aprašymuose, kataloguose ir pan. turi būti pažymėti siūlomos pozicijos techniniai parametrai). Pateikiamos skaitmeninės dokumentų kopijos.</t>
  </si>
  <si>
    <t>2. Įrangos kokybė (taikoma jeigu nuomojama / panaudos būdu gaunama Įranga):</t>
  </si>
  <si>
    <t>2.1. Įrangos kokybė turi atitikti galiojančius standartus, technines sąlygas ar kitus norminius aktus.</t>
  </si>
  <si>
    <t>2.4. Kartu su pasiūlymu turi būti pateikti Įrangos techninių charakteristikų aprašymai, katalogai, specifikacijos, įrangos instrukcija ir vartotojo vadovas ar kiti lygiaverčiai dokumentai, patvirtinantys, kad siūlomi analizatoriai atitinka techninėje specifikacijoje analizatoriams nustatytus reikalavimus (šioje pateiktoje dokumentacijoje turi būti tiksliai ir aiškiai pažymėtas techninis parametras).</t>
  </si>
  <si>
    <t>Pirkimo dalies Nr.</t>
  </si>
  <si>
    <t>Prekės / priemonės pavadinimas</t>
  </si>
  <si>
    <t>Mato vienetas</t>
  </si>
  <si>
    <t>Maksimalus poreikis 36 mėnesiams</t>
  </si>
  <si>
    <t>Techniniai reikalavimai</t>
  </si>
  <si>
    <t>PVM tarifas (%)</t>
  </si>
  <si>
    <r>
      <rPr>
        <b/>
        <sz val="10"/>
        <color rgb="FF000000"/>
        <rFont val="Times New Roman"/>
        <family val="1"/>
        <charset val="186"/>
      </rPr>
      <t xml:space="preserve">Gamintojas, komercinis prekės pavadinimas
</t>
    </r>
    <r>
      <rPr>
        <b/>
        <i/>
        <sz val="10"/>
        <color rgb="FFFF0000"/>
        <rFont val="Times New Roman"/>
        <family val="1"/>
        <charset val="186"/>
      </rPr>
      <t>(privaloma užpildyti)</t>
    </r>
  </si>
  <si>
    <r>
      <rPr>
        <b/>
        <sz val="10"/>
        <color rgb="FF000000"/>
        <rFont val="Times New Roman"/>
        <family val="1"/>
        <charset val="186"/>
      </rPr>
      <t xml:space="preserve">Nuoroda į nurodytą parametrą, patvirtinantį gamintojo dokumento (katalogo/ bukleto/brošiūros/instrukcijos) puslapį, kuriame yra atžyma apie siūlomos prekės atitikimą reikalavimui </t>
    </r>
    <r>
      <rPr>
        <b/>
        <i/>
        <sz val="10"/>
        <color rgb="FFFF0000"/>
        <rFont val="Times New Roman"/>
        <family val="1"/>
        <charset val="186"/>
      </rPr>
      <t>(privaloma užpildyti)</t>
    </r>
  </si>
  <si>
    <t>l</t>
  </si>
  <si>
    <t>Vieneto kaina be PVM, Eur</t>
  </si>
  <si>
    <t>Bendra pasiūlymo kaina, Eur be PVM</t>
  </si>
  <si>
    <t>Bendra pasiūlymo kaina, Eur su PVM</t>
  </si>
  <si>
    <t xml:space="preserve">TECHNINĖ SPECIFIKACIJA </t>
  </si>
  <si>
    <t xml:space="preserve">PATOLOGINĖS ANATOMIJOS TYRIMŲ MEDŽIAGOS IR KITOS PRIEMONĖS </t>
  </si>
  <si>
    <t>Acto rūgštis</t>
  </si>
  <si>
    <t>Periodo rūgštis  (H5 JO6)</t>
  </si>
  <si>
    <t>g</t>
  </si>
  <si>
    <t>Histologinių mikropreparatų gamyba. Sertifikuota mikroskopijai pagal tarptautinius standartus.</t>
  </si>
  <si>
    <t>M = 60,05 g/mol., švarumo laipsnis mažiausiai GPR. Sertifikuota mikroskopijai pagal tarptautinius standartus.</t>
  </si>
  <si>
    <t>2.2. Įranga turi būti pažymėta CE. Kartu su pasiūlymu turi būti pateikti CE sertifikatai arba lygiaverčiai dokumentai, patvirtinantys, kad tiekėjo siūloma įranga atitinka Medicinos priemonių reglamentui (2017/745/ES) ir In vitro diagnostikos medicinos priemonių reglamentui (2017/746/ES), nustatytus reikalavimus (pateikiamos skaitmeninės dokumento kopijos).</t>
  </si>
  <si>
    <t>* Pasiūlymas, kuriame nurodyta kaina yra didesnė, bus atmestas kaip neatitinkantis pirkimo dokumentuose nustatytų reikalavimų.</t>
  </si>
  <si>
    <r>
      <t>Maksimalios perkančiajai organizacijai priimtinos pasiūlymo kainos  įskaitant visus mokesčius, Eur</t>
    </r>
    <r>
      <rPr>
        <b/>
        <sz val="10"/>
        <color theme="9"/>
        <rFont val="Times New Roman"/>
        <family val="1"/>
        <charset val="186"/>
      </rPr>
      <t>*</t>
    </r>
  </si>
  <si>
    <t>2.3. Kartu su pasiūlymu turi būti pateikti dokumentai: 
- jeigu siūlomi reagentai yra to paties gamintojo kaip analizatorius, būtina pateikti dokumentus (įrangos instrukcija ir/arba reagentų gamintojo aiškinamasis raštas ir/arba reagentų informacinis lapelis), įrodančius, kad siūlomus reagentus galima naudoti su Pirkėjo naudojama arba Tiekėjo siūloma medicinine įranga (taikoma 11 pirkimo objekto daliai). 
- jeigu konkrečiam analizatoriui siūlomi reagentai, pagaminti kito, negu analizatoriaus gamintojo, būtina pateikti gamintojo adaptacijos protokolą, ar kitą lygiavertį dokumentą, konkrečiam analizatoriaus modeliui, patvirtinantį patikimus, siūlomų reagentų išbandymo su šiuo analizatoriumi, rezultatus.</t>
  </si>
  <si>
    <r>
      <t xml:space="preserve">1.4. Prekių (išskyrus reagentus, laboratorines priemones, serumus tiekiamus pagal slenkantį grafiką) pristatymo momentu prekių galiojimo terminas turi būti ne trumpesnis nei 6 (šeši) kalendoriniai mėnesiai ir sutapti su nurodytuoju prekių aprašyme ar pakuotėje. </t>
    </r>
    <r>
      <rPr>
        <sz val="11"/>
        <color rgb="FFFF0000"/>
        <rFont val="Times New Roman"/>
        <family val="1"/>
        <charset val="186"/>
      </rPr>
      <t xml:space="preserve">Mikrobiologinėms terpėms taikomas ne trumpesnis nei 1 mėnesio galiojimo terminas. </t>
    </r>
    <r>
      <rPr>
        <sz val="11"/>
        <rFont val="Times New Roman"/>
        <family val="1"/>
        <charset val="186"/>
      </rPr>
      <t>Nurodytas prekių galiojimo terminas taikomas visoms prekėms, išskyrus atvejus, kuomet konkrečios pirkimo objekto dalies Techniniuose reikalavimuose nurodyta kitaip.</t>
    </r>
  </si>
  <si>
    <t>DIAGNOSTIKOS REAGENTŲ, LABORATORINIŲ PRIEMONIŲ IR SERUMŲ II</t>
  </si>
  <si>
    <r>
      <t xml:space="preserve">1.6. Kartu su pasiūlymu turi būti pateiktos saugos duomenų lapų skaitmeninės dokumentų kopijos originalo ir lietuvių kalbomis </t>
    </r>
    <r>
      <rPr>
        <sz val="11"/>
        <color rgb="FFFF0000"/>
        <rFont val="Times New Roman"/>
        <family val="1"/>
        <charset val="186"/>
      </rPr>
      <t>(taikoma tik siūlant chemines, nuodingas medžiagas)</t>
    </r>
    <r>
      <rPr>
        <sz val="11"/>
        <rFont val="Times New Roman"/>
        <family val="1"/>
        <charset val="186"/>
      </rPr>
      <t>, patvirtinančios, kad siūlomos cheminės medžiagos yra saugios.</t>
    </r>
  </si>
  <si>
    <t>https://export.vwr.com/store/catalog/product.jsp?catalog_number=20103.295</t>
  </si>
  <si>
    <t>Acetic acid 99-100%, GPR RECTAPUR®; VWR; 20103.295</t>
  </si>
  <si>
    <t>Periodic acid ≥97%, GPR RECTAPUR®; VWR; 20592.181</t>
  </si>
  <si>
    <t>https://export.vwr.com/store/catalog/product.jsp?catalog_number=20592.181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</si>
</sst>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 _€_-;_-@_-"/>
    <numFmt numFmtId="168" formatCode="#,##0.00\ &quot;€&quot;"/>
  </numFmts>
  <fonts count="23" x14ac:knownFonts="1">
    <font>
      <sz val="11"/>
      <color rgb="FF000000"/>
      <name val="Calibri"/>
      <family val="2"/>
      <charset val="186"/>
    </font>
    <font>
      <sz val="11"/>
      <color rgb="FF333333"/>
      <name val="Calibri"/>
      <family val="2"/>
      <charset val="186"/>
    </font>
    <font>
      <sz val="11"/>
      <color rgb="FF000000"/>
      <name val="Calibri"/>
      <family val="2"/>
      <charset val="1"/>
    </font>
    <font>
      <sz val="10"/>
      <color rgb="FF000000"/>
      <name val="Times New Roman"/>
      <family val="1"/>
      <charset val="1"/>
    </font>
    <font>
      <sz val="10"/>
      <color rgb="FF000000"/>
      <name val="Arial"/>
      <family val="2"/>
      <charset val="186"/>
    </font>
    <font>
      <b/>
      <sz val="10"/>
      <color rgb="FF000000"/>
      <name val="Times New Roman"/>
      <family val="1"/>
      <charset val="186"/>
    </font>
    <font>
      <b/>
      <sz val="10"/>
      <color rgb="FF000000"/>
      <name val="Times New Roman"/>
      <family val="1"/>
      <charset val="1"/>
    </font>
    <font>
      <b/>
      <sz val="11"/>
      <color rgb="FF000000"/>
      <name val="Times New Roman"/>
      <family val="1"/>
      <charset val="186"/>
    </font>
    <font>
      <sz val="11"/>
      <color rgb="FF000000"/>
      <name val="Times New Roman"/>
      <family val="1"/>
      <charset val="186"/>
    </font>
    <font>
      <sz val="11"/>
      <name val="Times New Roman"/>
      <family val="1"/>
      <charset val="186"/>
    </font>
    <font>
      <b/>
      <sz val="11"/>
      <name val="Times New Roman"/>
      <family val="1"/>
      <charset val="186"/>
    </font>
    <font>
      <b/>
      <sz val="10"/>
      <name val="Times New Roman"/>
      <family val="1"/>
      <charset val="186"/>
    </font>
    <font>
      <b/>
      <i/>
      <sz val="10"/>
      <color rgb="FFFF0000"/>
      <name val="Times New Roman"/>
      <family val="1"/>
      <charset val="186"/>
    </font>
    <font>
      <sz val="10"/>
      <name val="Times New Roman"/>
      <family val="1"/>
      <charset val="186"/>
    </font>
    <font>
      <sz val="10"/>
      <color rgb="FF333333"/>
      <name val="Times New Roman"/>
      <family val="1"/>
      <charset val="186"/>
    </font>
    <font>
      <sz val="11"/>
      <color rgb="FF000000"/>
      <name val="Calibri"/>
      <family val="2"/>
      <charset val="186"/>
    </font>
    <font>
      <sz val="10"/>
      <color theme="9"/>
      <name val="Times New Roman"/>
      <family val="1"/>
      <charset val="186"/>
    </font>
    <font>
      <b/>
      <sz val="10"/>
      <color theme="9"/>
      <name val="Times New Roman"/>
      <family val="1"/>
      <charset val="186"/>
    </font>
    <font>
      <sz val="11"/>
      <name val="Calibri"/>
      <family val="2"/>
      <charset val="186"/>
    </font>
    <font>
      <sz val="11"/>
      <color rgb="FFFF0000"/>
      <name val="Times New Roman"/>
      <family val="1"/>
      <charset val="186"/>
    </font>
    <font>
      <u/>
      <sz val="10"/>
      <color theme="10"/>
      <name val="Times New Roman"/>
      <family val="1"/>
      <charset val="186"/>
    </font>
    <font>
      <sz val="8"/>
      <name val="Calibri"/>
      <family val="2"/>
      <charset val="186"/>
    </font>
    <font>
      <sz val="10"/>
      <color theme="3"/>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rgb="FFFFFFFF"/>
        <bgColor rgb="FFF2F2F2"/>
      </patternFill>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164" fontId="1" fillId="0" borderId="0" applyBorder="0" applyProtection="0"/>
    <xf numFmtId="0" fontId="2" fillId="0" borderId="0" applyBorder="0" applyProtection="0"/>
    <xf numFmtId="9" fontId="15" fillId="0" borderId="0" applyFont="0" applyFill="0" applyBorder="0" applyAlignment="0" applyProtection="0"/>
    <xf numFmtId="0" fontId="20" fillId="0" borderId="0" applyNumberFormat="0" applyFill="0" applyBorder="0" applyAlignment="0" applyProtection="0"/>
  </cellStyleXfs>
  <cellXfs count="44">
    <xf numFmtId="0" fontId="0" fillId="0" borderId="0" xfId="0"/>
    <xf numFmtId="0" fontId="3" fillId="0" borderId="0" xfId="0" applyFont="1" applyAlignment="1">
      <alignment horizontal="center"/>
    </xf>
    <xf numFmtId="0" fontId="3" fillId="0" borderId="0" xfId="0" applyFont="1"/>
    <xf numFmtId="0" fontId="3" fillId="0" borderId="0" xfId="0" applyFont="1" applyAlignment="1">
      <alignment vertical="top"/>
    </xf>
    <xf numFmtId="0" fontId="4" fillId="0" borderId="0" xfId="0" applyFont="1" applyAlignment="1">
      <alignment vertical="center"/>
    </xf>
    <xf numFmtId="0" fontId="4" fillId="0" borderId="0" xfId="0" applyFont="1"/>
    <xf numFmtId="0" fontId="7" fillId="0" borderId="0" xfId="0" applyFont="1"/>
    <xf numFmtId="0" fontId="8" fillId="0" borderId="0" xfId="0" applyFont="1"/>
    <xf numFmtId="0" fontId="9" fillId="0" borderId="0" xfId="0" applyFont="1"/>
    <xf numFmtId="49" fontId="5" fillId="0" borderId="1" xfId="0" applyNumberFormat="1" applyFont="1" applyBorder="1" applyAlignment="1">
      <alignment horizontal="center" vertical="top" wrapText="1"/>
    </xf>
    <xf numFmtId="0" fontId="0" fillId="0" borderId="0" xfId="0" applyAlignment="1">
      <alignment horizontal="center"/>
    </xf>
    <xf numFmtId="164"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shrinkToFit="1"/>
    </xf>
    <xf numFmtId="0" fontId="11" fillId="0" borderId="1" xfId="0" applyFont="1" applyBorder="1" applyAlignment="1">
      <alignment horizontal="center" vertical="center" wrapText="1"/>
    </xf>
    <xf numFmtId="0" fontId="14" fillId="0" borderId="0" xfId="0" applyFont="1" applyAlignment="1">
      <alignment horizontal="center" vertical="top" readingOrder="1"/>
    </xf>
    <xf numFmtId="0" fontId="13" fillId="0" borderId="1" xfId="0" applyFont="1" applyBorder="1" applyAlignment="1">
      <alignment vertical="top" wrapText="1" readingOrder="1"/>
    </xf>
    <xf numFmtId="0" fontId="13" fillId="3" borderId="1" xfId="0" applyFont="1" applyFill="1" applyBorder="1" applyAlignment="1">
      <alignment vertical="top" wrapText="1" readingOrder="1"/>
    </xf>
    <xf numFmtId="0" fontId="0" fillId="4" borderId="0" xfId="0" applyFill="1"/>
    <xf numFmtId="0" fontId="16" fillId="0" borderId="0" xfId="0" applyFont="1"/>
    <xf numFmtId="0" fontId="18" fillId="0" borderId="0" xfId="0" applyFont="1"/>
    <xf numFmtId="0" fontId="11" fillId="5" borderId="1" xfId="0" applyFont="1" applyFill="1" applyBorder="1" applyAlignment="1">
      <alignment horizontal="center" vertical="center" wrapText="1"/>
    </xf>
    <xf numFmtId="2" fontId="13" fillId="4"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20" fillId="0" borderId="1" xfId="4" applyBorder="1" applyAlignment="1">
      <alignment horizontal="center" vertical="center" wrapText="1"/>
    </xf>
    <xf numFmtId="9" fontId="13" fillId="3" borderId="1" xfId="3" applyFont="1" applyFill="1" applyBorder="1" applyAlignment="1">
      <alignment horizontal="center" vertical="center" wrapText="1"/>
    </xf>
    <xf numFmtId="0" fontId="13" fillId="3" borderId="1" xfId="0" applyFont="1" applyFill="1" applyBorder="1" applyAlignment="1">
      <alignment vertical="center" wrapText="1"/>
    </xf>
    <xf numFmtId="0" fontId="13" fillId="0" borderId="1" xfId="0" applyFont="1" applyBorder="1" applyAlignment="1">
      <alignment horizontal="center" vertical="center"/>
    </xf>
    <xf numFmtId="0" fontId="13" fillId="3" borderId="1" xfId="0" applyFont="1" applyFill="1" applyBorder="1" applyAlignment="1">
      <alignment horizontal="center" vertical="center" wrapText="1"/>
    </xf>
    <xf numFmtId="0" fontId="13" fillId="0" borderId="1" xfId="0" applyFont="1" applyBorder="1" applyAlignment="1">
      <alignment vertical="center" wrapText="1"/>
    </xf>
    <xf numFmtId="168" fontId="11" fillId="2" borderId="1" xfId="0" applyNumberFormat="1" applyFont="1" applyFill="1" applyBorder="1" applyAlignment="1">
      <alignment horizontal="center" vertical="center"/>
    </xf>
    <xf numFmtId="168" fontId="13" fillId="3" borderId="1" xfId="0" applyNumberFormat="1" applyFont="1" applyFill="1" applyBorder="1" applyAlignment="1">
      <alignment horizontal="center" vertical="center"/>
    </xf>
    <xf numFmtId="9" fontId="22" fillId="3" borderId="1" xfId="3" applyFont="1" applyFill="1" applyBorder="1" applyAlignment="1">
      <alignment horizontal="center" vertical="center"/>
    </xf>
    <xf numFmtId="168" fontId="22" fillId="3" borderId="1"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13" fillId="6" borderId="1" xfId="0" applyFont="1" applyFill="1" applyBorder="1" applyAlignment="1">
      <alignment horizontal="center" vertical="center"/>
    </xf>
    <xf numFmtId="0" fontId="11" fillId="0" borderId="0" xfId="0" applyFont="1" applyAlignment="1">
      <alignment horizontal="center"/>
    </xf>
    <xf numFmtId="0" fontId="6" fillId="0" borderId="0" xfId="0" applyFont="1" applyAlignment="1">
      <alignment horizontal="center" vertical="center"/>
    </xf>
    <xf numFmtId="0" fontId="8" fillId="0" borderId="0" xfId="0" applyFont="1" applyAlignment="1">
      <alignment horizontal="left"/>
    </xf>
    <xf numFmtId="0" fontId="9" fillId="0" borderId="0" xfId="0" applyFont="1" applyAlignment="1">
      <alignment horizontal="left" wrapText="1"/>
    </xf>
    <xf numFmtId="0" fontId="9" fillId="0" borderId="0" xfId="0" applyFont="1" applyAlignment="1">
      <alignment horizontal="left"/>
    </xf>
    <xf numFmtId="0" fontId="10" fillId="0" borderId="0" xfId="0" applyFont="1" applyAlignment="1">
      <alignment horizontal="left"/>
    </xf>
    <xf numFmtId="0" fontId="0" fillId="0" borderId="0" xfId="0" applyAlignment="1">
      <alignment horizontal="left"/>
    </xf>
    <xf numFmtId="0" fontId="11" fillId="0" borderId="0" xfId="0" applyFont="1" applyAlignment="1">
      <alignment horizontal="center" vertical="center"/>
    </xf>
    <xf numFmtId="0" fontId="11" fillId="0" borderId="0" xfId="0" applyFont="1" applyAlignment="1">
      <alignment horizontal="center" vertical="top" wrapText="1"/>
    </xf>
  </cellXfs>
  <cellStyles count="5">
    <cellStyle name="Hipersaitas" xfId="4" builtinId="8" customBuiltin="1"/>
    <cellStyle name="Įprastas" xfId="0" builtinId="0"/>
    <cellStyle name="Normal 2" xfId="1" xr:uid="{00000000-0005-0000-0000-000006000000}"/>
    <cellStyle name="Procentai" xfId="3" builtinId="5"/>
    <cellStyle name="TableStyleLight1" xfId="2"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export.vwr.com/store/catalog/product.jsp?catalog_number=20592.181" TargetMode="External"/><Relationship Id="rId1" Type="http://schemas.openxmlformats.org/officeDocument/2006/relationships/hyperlink" Target="https://export.vwr.com/store/catalog/product.jsp?catalog_number=20103.29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0"/>
  <sheetViews>
    <sheetView topLeftCell="A4" zoomScale="90" zoomScaleNormal="90" workbookViewId="0">
      <selection activeCell="A12" sqref="A12:K12"/>
    </sheetView>
  </sheetViews>
  <sheetFormatPr defaultColWidth="8.7109375" defaultRowHeight="15" x14ac:dyDescent="0.25"/>
  <sheetData>
    <row r="1" spans="1:23" x14ac:dyDescent="0.25">
      <c r="A1" s="2"/>
      <c r="B1" s="2"/>
      <c r="C1" s="2"/>
      <c r="D1" s="1"/>
      <c r="E1" s="3"/>
      <c r="F1" s="1"/>
      <c r="G1" s="4"/>
      <c r="H1" s="5"/>
      <c r="I1" s="5"/>
      <c r="J1" s="5"/>
      <c r="K1" s="5"/>
    </row>
    <row r="2" spans="1:23" x14ac:dyDescent="0.25">
      <c r="A2" s="35" t="s">
        <v>34</v>
      </c>
      <c r="B2" s="35"/>
      <c r="C2" s="35"/>
      <c r="D2" s="35"/>
      <c r="E2" s="35"/>
      <c r="F2" s="35"/>
      <c r="G2" s="35"/>
      <c r="H2" s="35"/>
      <c r="I2" s="35"/>
      <c r="J2" s="35"/>
      <c r="K2" s="35"/>
    </row>
    <row r="3" spans="1:23" x14ac:dyDescent="0.25">
      <c r="A3" s="36" t="s">
        <v>0</v>
      </c>
      <c r="B3" s="36"/>
      <c r="C3" s="36"/>
      <c r="D3" s="36"/>
      <c r="E3" s="36"/>
      <c r="F3" s="36"/>
      <c r="G3" s="36"/>
      <c r="H3" s="36"/>
      <c r="I3" s="36"/>
      <c r="J3" s="36"/>
      <c r="K3" s="36"/>
    </row>
    <row r="4" spans="1:23" x14ac:dyDescent="0.25">
      <c r="A4" s="36" t="s">
        <v>1</v>
      </c>
      <c r="B4" s="36"/>
      <c r="C4" s="36"/>
      <c r="D4" s="36"/>
      <c r="E4" s="36"/>
      <c r="F4" s="36"/>
      <c r="G4" s="36"/>
      <c r="H4" s="36"/>
      <c r="I4" s="36"/>
      <c r="J4" s="36"/>
      <c r="K4" s="36"/>
    </row>
    <row r="7" spans="1:23" s="7" customFormat="1" x14ac:dyDescent="0.25">
      <c r="A7" s="6" t="s">
        <v>2</v>
      </c>
      <c r="B7" s="6"/>
    </row>
    <row r="8" spans="1:23" s="7" customFormat="1" ht="19.5" customHeight="1" x14ac:dyDescent="0.25">
      <c r="A8" s="37" t="s">
        <v>3</v>
      </c>
      <c r="B8" s="37"/>
      <c r="C8" s="37"/>
      <c r="D8" s="37"/>
      <c r="E8" s="37"/>
      <c r="F8" s="37"/>
      <c r="G8" s="37"/>
      <c r="H8" s="37"/>
      <c r="I8" s="37"/>
      <c r="J8" s="37"/>
      <c r="K8" s="37"/>
    </row>
    <row r="9" spans="1:23" s="7" customFormat="1" ht="62.25" customHeight="1" x14ac:dyDescent="0.25">
      <c r="A9" s="38" t="s">
        <v>4</v>
      </c>
      <c r="B9" s="38"/>
      <c r="C9" s="38"/>
      <c r="D9" s="38"/>
      <c r="E9" s="38"/>
      <c r="F9" s="38"/>
      <c r="G9" s="38"/>
      <c r="H9" s="38"/>
      <c r="I9" s="38"/>
      <c r="J9" s="38"/>
      <c r="K9" s="38"/>
    </row>
    <row r="10" spans="1:23" s="7" customFormat="1" ht="16.5" customHeight="1" x14ac:dyDescent="0.25">
      <c r="A10" s="39" t="s">
        <v>5</v>
      </c>
      <c r="B10" s="39"/>
      <c r="C10" s="39"/>
      <c r="D10" s="39"/>
      <c r="E10" s="39"/>
      <c r="F10" s="39"/>
      <c r="G10" s="39"/>
      <c r="H10" s="39"/>
      <c r="I10" s="39"/>
      <c r="J10" s="39"/>
      <c r="K10" s="39"/>
    </row>
    <row r="11" spans="1:23" s="7" customFormat="1" ht="88.9" customHeight="1" x14ac:dyDescent="0.25">
      <c r="A11" s="38" t="s">
        <v>33</v>
      </c>
      <c r="B11" s="38"/>
      <c r="C11" s="38"/>
      <c r="D11" s="38"/>
      <c r="E11" s="38"/>
      <c r="F11" s="38"/>
      <c r="G11" s="38"/>
      <c r="H11" s="38"/>
      <c r="I11" s="38"/>
      <c r="J11" s="38"/>
      <c r="K11" s="38"/>
    </row>
    <row r="12" spans="1:23" s="7" customFormat="1" ht="65.25" customHeight="1" x14ac:dyDescent="0.25">
      <c r="A12" s="38" t="s">
        <v>6</v>
      </c>
      <c r="B12" s="38"/>
      <c r="C12" s="38"/>
      <c r="D12" s="38"/>
      <c r="E12" s="38"/>
      <c r="F12" s="38"/>
      <c r="G12" s="38"/>
      <c r="H12" s="38"/>
      <c r="I12" s="38"/>
      <c r="J12" s="38"/>
      <c r="K12" s="38"/>
    </row>
    <row r="13" spans="1:23" s="7" customFormat="1" ht="43.5" customHeight="1" x14ac:dyDescent="0.25">
      <c r="A13" s="38" t="s">
        <v>35</v>
      </c>
      <c r="B13" s="38"/>
      <c r="C13" s="38"/>
      <c r="D13" s="38"/>
      <c r="E13" s="38"/>
      <c r="F13" s="38"/>
      <c r="G13" s="38"/>
      <c r="H13" s="38"/>
      <c r="I13" s="38"/>
      <c r="J13" s="38"/>
      <c r="K13" s="38"/>
    </row>
    <row r="14" spans="1:23" s="7" customFormat="1" x14ac:dyDescent="0.25">
      <c r="A14" s="8"/>
      <c r="B14" s="8"/>
      <c r="C14" s="8"/>
      <c r="D14" s="8"/>
      <c r="E14" s="8"/>
      <c r="F14" s="8"/>
      <c r="G14" s="8"/>
      <c r="H14" s="8"/>
      <c r="I14" s="8"/>
      <c r="J14" s="8"/>
      <c r="K14" s="8"/>
    </row>
    <row r="15" spans="1:23" ht="19.5" customHeight="1" x14ac:dyDescent="0.25">
      <c r="A15" s="40" t="s">
        <v>7</v>
      </c>
      <c r="B15" s="40"/>
      <c r="C15" s="40"/>
      <c r="D15" s="40"/>
      <c r="E15" s="40"/>
      <c r="F15" s="40"/>
      <c r="G15" s="40"/>
      <c r="H15" s="40"/>
      <c r="I15" s="40"/>
      <c r="J15" s="40"/>
      <c r="K15" s="40"/>
      <c r="L15" s="7"/>
      <c r="M15" s="7"/>
      <c r="N15" s="7"/>
      <c r="O15" s="7"/>
      <c r="P15" s="7"/>
      <c r="Q15" s="7"/>
      <c r="R15" s="7"/>
      <c r="S15" s="7"/>
      <c r="T15" s="7"/>
      <c r="U15" s="7"/>
      <c r="V15" s="7"/>
      <c r="W15" s="7"/>
    </row>
    <row r="16" spans="1:23" ht="22.5" customHeight="1" x14ac:dyDescent="0.25">
      <c r="A16" s="39" t="s">
        <v>8</v>
      </c>
      <c r="B16" s="39"/>
      <c r="C16" s="39"/>
      <c r="D16" s="39"/>
      <c r="E16" s="39"/>
      <c r="F16" s="39"/>
      <c r="G16" s="39"/>
      <c r="H16" s="39"/>
      <c r="I16" s="39"/>
      <c r="J16" s="39"/>
      <c r="K16" s="39"/>
      <c r="L16" s="7"/>
      <c r="M16" s="7"/>
      <c r="N16" s="7"/>
      <c r="O16" s="7"/>
      <c r="P16" s="7"/>
      <c r="Q16" s="7"/>
      <c r="R16" s="7"/>
      <c r="S16" s="7"/>
      <c r="T16" s="7"/>
      <c r="U16" s="7"/>
      <c r="V16" s="7"/>
      <c r="W16" s="7"/>
    </row>
    <row r="17" spans="1:23" ht="62.25" customHeight="1" x14ac:dyDescent="0.25">
      <c r="A17" s="38" t="s">
        <v>29</v>
      </c>
      <c r="B17" s="38"/>
      <c r="C17" s="38"/>
      <c r="D17" s="38"/>
      <c r="E17" s="38"/>
      <c r="F17" s="38"/>
      <c r="G17" s="38"/>
      <c r="H17" s="38"/>
      <c r="I17" s="38"/>
      <c r="J17" s="38"/>
      <c r="K17" s="38"/>
    </row>
    <row r="18" spans="1:23" ht="125.25" customHeight="1" x14ac:dyDescent="0.25">
      <c r="A18" s="38" t="s">
        <v>32</v>
      </c>
      <c r="B18" s="38"/>
      <c r="C18" s="38"/>
      <c r="D18" s="38"/>
      <c r="E18" s="38"/>
      <c r="F18" s="38"/>
      <c r="G18" s="38"/>
      <c r="H18" s="38"/>
      <c r="I18" s="38"/>
      <c r="J18" s="38"/>
      <c r="K18" s="38"/>
      <c r="M18" s="38"/>
      <c r="N18" s="38"/>
      <c r="O18" s="38"/>
      <c r="P18" s="38"/>
      <c r="Q18" s="38"/>
      <c r="R18" s="38"/>
      <c r="S18" s="38"/>
      <c r="T18" s="38"/>
      <c r="U18" s="38"/>
      <c r="V18" s="38"/>
      <c r="W18" s="38"/>
    </row>
    <row r="19" spans="1:23" ht="70.5" customHeight="1" x14ac:dyDescent="0.25">
      <c r="A19" s="38" t="s">
        <v>9</v>
      </c>
      <c r="B19" s="38"/>
      <c r="C19" s="38"/>
      <c r="D19" s="38"/>
      <c r="E19" s="38"/>
      <c r="F19" s="38"/>
      <c r="G19" s="38"/>
      <c r="H19" s="38"/>
      <c r="I19" s="38"/>
      <c r="J19" s="38"/>
      <c r="K19" s="38"/>
    </row>
    <row r="20" spans="1:23" x14ac:dyDescent="0.25">
      <c r="A20" s="41"/>
      <c r="B20" s="41"/>
      <c r="C20" s="41"/>
      <c r="D20" s="41"/>
      <c r="E20" s="41"/>
      <c r="F20" s="41"/>
      <c r="G20" s="41"/>
      <c r="H20" s="41"/>
      <c r="I20" s="41"/>
      <c r="J20" s="41"/>
      <c r="K20" s="41"/>
    </row>
  </sheetData>
  <mergeCells count="16">
    <mergeCell ref="A20:K20"/>
    <mergeCell ref="A16:K16"/>
    <mergeCell ref="A17:K17"/>
    <mergeCell ref="A18:K18"/>
    <mergeCell ref="M18:W18"/>
    <mergeCell ref="A19:K19"/>
    <mergeCell ref="A10:K10"/>
    <mergeCell ref="A11:K11"/>
    <mergeCell ref="A12:K12"/>
    <mergeCell ref="A13:K13"/>
    <mergeCell ref="A15:K15"/>
    <mergeCell ref="A2:K2"/>
    <mergeCell ref="A3:K3"/>
    <mergeCell ref="A4:K4"/>
    <mergeCell ref="A8:K8"/>
    <mergeCell ref="A9:K9"/>
  </mergeCells>
  <pageMargins left="0.7" right="0.7" top="0.75" bottom="0.75" header="0.511811023622047" footer="0.511811023622047"/>
  <pageSetup paperSize="9" scale="12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L11"/>
  <sheetViews>
    <sheetView tabSelected="1" zoomScale="90" zoomScaleNormal="90" workbookViewId="0">
      <selection activeCell="E26" sqref="E26"/>
    </sheetView>
  </sheetViews>
  <sheetFormatPr defaultColWidth="8.7109375" defaultRowHeight="15" x14ac:dyDescent="0.25"/>
  <cols>
    <col min="2" max="2" width="14.7109375" customWidth="1"/>
    <col min="4" max="4" width="12.85546875" style="10" customWidth="1"/>
    <col min="5" max="5" width="21" style="10" customWidth="1"/>
    <col min="6" max="6" width="42.140625" customWidth="1"/>
    <col min="7" max="9" width="10.85546875" customWidth="1"/>
    <col min="10" max="10" width="12.140625" customWidth="1"/>
    <col min="11" max="11" width="20.42578125" customWidth="1"/>
    <col min="12" max="12" width="25.28515625" customWidth="1"/>
    <col min="13" max="13" width="36.42578125" customWidth="1"/>
    <col min="255" max="255" width="17.140625" customWidth="1"/>
    <col min="257" max="257" width="16" customWidth="1"/>
    <col min="258" max="258" width="22.42578125" customWidth="1"/>
    <col min="260" max="267" width="12.140625" customWidth="1"/>
    <col min="268" max="268" width="11.140625" customWidth="1"/>
    <col min="511" max="511" width="17.140625" customWidth="1"/>
    <col min="513" max="513" width="16" customWidth="1"/>
    <col min="514" max="514" width="22.42578125" customWidth="1"/>
    <col min="516" max="523" width="12.140625" customWidth="1"/>
    <col min="524" max="524" width="11.140625" customWidth="1"/>
    <col min="767" max="767" width="17.140625" customWidth="1"/>
    <col min="769" max="769" width="16" customWidth="1"/>
    <col min="770" max="770" width="22.42578125" customWidth="1"/>
    <col min="772" max="779" width="12.140625" customWidth="1"/>
    <col min="780" max="780" width="11.140625" customWidth="1"/>
    <col min="1023" max="1023" width="17.140625" customWidth="1"/>
    <col min="1025" max="1026" width="16" customWidth="1"/>
  </cols>
  <sheetData>
    <row r="2" spans="1:12" x14ac:dyDescent="0.25">
      <c r="A2" s="42" t="s">
        <v>34</v>
      </c>
      <c r="B2" s="42"/>
      <c r="C2" s="42"/>
      <c r="D2" s="42"/>
      <c r="E2" s="42"/>
      <c r="F2" s="42"/>
      <c r="G2" s="42"/>
      <c r="H2" s="42"/>
      <c r="I2" s="42"/>
      <c r="J2" s="42"/>
      <c r="K2" s="42"/>
      <c r="L2" s="42"/>
    </row>
    <row r="3" spans="1:12" x14ac:dyDescent="0.25">
      <c r="A3" s="35" t="s">
        <v>22</v>
      </c>
      <c r="B3" s="35"/>
      <c r="C3" s="35"/>
      <c r="D3" s="35"/>
      <c r="E3" s="35"/>
      <c r="F3" s="35"/>
      <c r="G3" s="35"/>
      <c r="H3" s="35"/>
      <c r="I3" s="35"/>
      <c r="J3" s="35"/>
      <c r="K3" s="35"/>
      <c r="L3" s="35"/>
    </row>
    <row r="5" spans="1:12" ht="14.25" customHeight="1" x14ac:dyDescent="0.25">
      <c r="A5" s="43" t="s">
        <v>23</v>
      </c>
      <c r="B5" s="43"/>
      <c r="C5" s="43"/>
      <c r="D5" s="43"/>
      <c r="E5" s="43"/>
      <c r="F5" s="43"/>
      <c r="G5" s="43"/>
      <c r="H5" s="43"/>
      <c r="I5" s="43"/>
      <c r="J5" s="43"/>
      <c r="K5" s="43"/>
      <c r="L5" s="43"/>
    </row>
    <row r="6" spans="1:12" x14ac:dyDescent="0.25">
      <c r="A6" s="14"/>
      <c r="B6" s="14"/>
      <c r="C6" s="14"/>
      <c r="D6" s="14"/>
      <c r="E6" s="14"/>
      <c r="F6" s="14"/>
      <c r="G6" s="14"/>
      <c r="H6" s="14"/>
      <c r="I6" s="14"/>
      <c r="J6" s="14"/>
      <c r="K6" s="14"/>
      <c r="L6" s="14"/>
    </row>
    <row r="7" spans="1:12" ht="102" customHeight="1" x14ac:dyDescent="0.25">
      <c r="A7" s="11" t="s">
        <v>10</v>
      </c>
      <c r="B7" s="12" t="s">
        <v>11</v>
      </c>
      <c r="C7" s="12" t="s">
        <v>12</v>
      </c>
      <c r="D7" s="13" t="s">
        <v>13</v>
      </c>
      <c r="E7" s="20" t="s">
        <v>31</v>
      </c>
      <c r="F7" s="12" t="s">
        <v>14</v>
      </c>
      <c r="G7" s="12" t="s">
        <v>15</v>
      </c>
      <c r="H7" s="12" t="s">
        <v>19</v>
      </c>
      <c r="I7" s="13" t="s">
        <v>20</v>
      </c>
      <c r="J7" s="13" t="s">
        <v>21</v>
      </c>
      <c r="K7" s="9" t="s">
        <v>16</v>
      </c>
      <c r="L7" s="9" t="s">
        <v>17</v>
      </c>
    </row>
    <row r="8" spans="1:12" ht="38.25" x14ac:dyDescent="0.25">
      <c r="A8" s="34">
        <v>46</v>
      </c>
      <c r="B8" s="25" t="s">
        <v>24</v>
      </c>
      <c r="C8" s="27" t="s">
        <v>18</v>
      </c>
      <c r="D8" s="27">
        <v>2</v>
      </c>
      <c r="E8" s="21">
        <v>100</v>
      </c>
      <c r="F8" s="16" t="s">
        <v>28</v>
      </c>
      <c r="G8" s="24">
        <v>0.05</v>
      </c>
      <c r="H8" s="30">
        <v>25</v>
      </c>
      <c r="I8" s="29">
        <f t="shared" ref="I8:I9" si="0">H8*D8</f>
        <v>50</v>
      </c>
      <c r="J8" s="29">
        <f t="shared" ref="J8:J9" si="1">I8+(I8*G8)</f>
        <v>52.5</v>
      </c>
      <c r="K8" s="22" t="s">
        <v>37</v>
      </c>
      <c r="L8" s="23" t="s">
        <v>36</v>
      </c>
    </row>
    <row r="9" spans="1:12" ht="38.25" x14ac:dyDescent="0.25">
      <c r="A9" s="34">
        <v>47</v>
      </c>
      <c r="B9" s="28" t="s">
        <v>25</v>
      </c>
      <c r="C9" s="22" t="s">
        <v>26</v>
      </c>
      <c r="D9" s="26">
        <v>200</v>
      </c>
      <c r="E9" s="21">
        <v>4000</v>
      </c>
      <c r="F9" s="15" t="s">
        <v>27</v>
      </c>
      <c r="G9" s="31">
        <v>0.05</v>
      </c>
      <c r="H9" s="32">
        <v>0.6</v>
      </c>
      <c r="I9" s="29">
        <f t="shared" si="0"/>
        <v>120</v>
      </c>
      <c r="J9" s="29">
        <f t="shared" si="1"/>
        <v>126</v>
      </c>
      <c r="K9" s="33" t="s">
        <v>38</v>
      </c>
      <c r="L9" s="23" t="s">
        <v>39</v>
      </c>
    </row>
    <row r="10" spans="1:12" x14ac:dyDescent="0.25">
      <c r="G10" s="19"/>
      <c r="H10" s="19"/>
    </row>
    <row r="11" spans="1:12" x14ac:dyDescent="0.25">
      <c r="A11" s="18" t="s">
        <v>30</v>
      </c>
      <c r="B11" s="17"/>
    </row>
  </sheetData>
  <mergeCells count="3">
    <mergeCell ref="A2:L2"/>
    <mergeCell ref="A3:L3"/>
    <mergeCell ref="A5:L5"/>
  </mergeCells>
  <phoneticPr fontId="21" type="noConversion"/>
  <hyperlinks>
    <hyperlink ref="L8" r:id="rId1" xr:uid="{32175320-15C4-4300-8BBC-B34398C1AFAA}"/>
    <hyperlink ref="L9" r:id="rId2" xr:uid="{E4295E68-FD56-44A5-9679-2A4B15874BA6}"/>
  </hyperlinks>
  <pageMargins left="0.7" right="0.7" top="0.75" bottom="0.75" header="0.511811023622047" footer="0.511811023622047"/>
  <pageSetup paperSize="9" scale="80" orientation="landscape" horizontalDpi="300" verticalDpi="300" r:id="rId3"/>
</worksheet>
</file>

<file path=docProps/app.xml><?xml version="1.0" encoding="utf-8"?>
<Properties xmlns="http://schemas.openxmlformats.org/officeDocument/2006/extended-properties" xmlns:vt="http://schemas.openxmlformats.org/officeDocument/2006/docPropsVTypes">
  <Template/>
  <TotalTime>198</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Bendrieji reikalavimai</vt:lpstr>
      <vt:lpstr>43-61 PD patologija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a.pipiriene@vmkl.lt</dc:creator>
  <dc:description/>
  <cp:lastModifiedBy>a.pipiriene@vmkl.lt</cp:lastModifiedBy>
  <cp:revision>24</cp:revision>
  <dcterms:created xsi:type="dcterms:W3CDTF">2024-03-27T11:13:25Z</dcterms:created>
  <dcterms:modified xsi:type="dcterms:W3CDTF">2025-05-06T06:29:57Z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